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Лист1!$A$1:$M$61</definedName>
  </definedNames>
  <calcPr calcId="162913"/>
</workbook>
</file>

<file path=xl/calcChain.xml><?xml version="1.0" encoding="utf-8"?>
<calcChain xmlns="http://schemas.openxmlformats.org/spreadsheetml/2006/main">
  <c r="L45" i="1" l="1"/>
  <c r="K45" i="1" s="1"/>
  <c r="J45" i="1"/>
  <c r="L44" i="1"/>
  <c r="J44" i="1"/>
  <c r="K44" i="1" s="1"/>
  <c r="L43" i="1"/>
  <c r="K43" i="1"/>
  <c r="J43" i="1"/>
  <c r="L42" i="1"/>
  <c r="K42" i="1" s="1"/>
  <c r="J42" i="1"/>
  <c r="L41" i="1"/>
  <c r="K41" i="1" s="1"/>
  <c r="J41" i="1"/>
  <c r="L40" i="1"/>
  <c r="J40" i="1"/>
  <c r="K40" i="1" s="1"/>
  <c r="L39" i="1"/>
  <c r="K39" i="1"/>
  <c r="J39" i="1"/>
  <c r="L38" i="1"/>
  <c r="K38" i="1" s="1"/>
  <c r="J38" i="1"/>
  <c r="L37" i="1"/>
  <c r="K37" i="1" s="1"/>
  <c r="J37" i="1"/>
  <c r="L36" i="1"/>
  <c r="J36" i="1"/>
  <c r="K36" i="1" s="1"/>
  <c r="L35" i="1"/>
  <c r="K35" i="1"/>
  <c r="J35" i="1"/>
  <c r="L34" i="1"/>
  <c r="K34" i="1" s="1"/>
  <c r="J34" i="1"/>
  <c r="L33" i="1"/>
  <c r="K33" i="1" s="1"/>
  <c r="J33" i="1"/>
  <c r="L32" i="1"/>
  <c r="K32" i="1" s="1"/>
  <c r="J32" i="1"/>
  <c r="L31" i="1"/>
  <c r="K31" i="1"/>
  <c r="J31" i="1"/>
  <c r="L30" i="1"/>
  <c r="K30" i="1" s="1"/>
  <c r="J30" i="1"/>
  <c r="L29" i="1"/>
  <c r="K29" i="1" s="1"/>
  <c r="J29" i="1"/>
  <c r="L28" i="1"/>
  <c r="K28" i="1" s="1"/>
  <c r="J28" i="1"/>
  <c r="L27" i="1"/>
  <c r="K27" i="1"/>
  <c r="J27" i="1"/>
  <c r="L26" i="1"/>
  <c r="K26" i="1" s="1"/>
  <c r="J26" i="1"/>
  <c r="L25" i="1"/>
  <c r="K25" i="1" s="1"/>
  <c r="J25" i="1"/>
  <c r="L24" i="1"/>
  <c r="K24" i="1" s="1"/>
  <c r="J24" i="1"/>
  <c r="L23" i="1"/>
  <c r="K23" i="1"/>
  <c r="J23" i="1"/>
  <c r="L22" i="1"/>
  <c r="K22" i="1" s="1"/>
  <c r="J22" i="1"/>
  <c r="L21" i="1"/>
  <c r="K21" i="1" s="1"/>
  <c r="J21" i="1"/>
  <c r="L20" i="1"/>
  <c r="K20" i="1" s="1"/>
  <c r="J20" i="1"/>
  <c r="L19" i="1"/>
  <c r="K19" i="1"/>
  <c r="J19" i="1"/>
  <c r="L18" i="1"/>
  <c r="K18" i="1" s="1"/>
  <c r="J18" i="1"/>
  <c r="L17" i="1"/>
  <c r="K17" i="1" s="1"/>
  <c r="J17" i="1"/>
  <c r="L16" i="1"/>
  <c r="K16" i="1" s="1"/>
  <c r="J16" i="1"/>
  <c r="L15" i="1"/>
  <c r="K15" i="1"/>
  <c r="J15" i="1"/>
  <c r="L14" i="1"/>
  <c r="K14" i="1" s="1"/>
  <c r="J14" i="1"/>
  <c r="L13" i="1"/>
  <c r="J13" i="1"/>
  <c r="K13" i="1" s="1"/>
  <c r="L12" i="1"/>
  <c r="K12" i="1" s="1"/>
  <c r="J12" i="1"/>
  <c r="G46" i="1" l="1"/>
  <c r="K46" i="1" l="1"/>
  <c r="J46" i="1"/>
  <c r="L46" i="1"/>
</calcChain>
</file>

<file path=xl/sharedStrings.xml><?xml version="1.0" encoding="utf-8"?>
<sst xmlns="http://schemas.openxmlformats.org/spreadsheetml/2006/main" count="125" uniqueCount="80">
  <si>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</si>
  <si>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</si>
  <si>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</si>
  <si>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</si>
  <si>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</si>
  <si>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</si>
  <si>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</si>
  <si>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</si>
  <si>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</si>
  <si>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</si>
  <si>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</si>
  <si>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</si>
  <si>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</si>
  <si>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</si>
  <si>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</si>
  <si>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</si>
  <si>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</si>
  <si>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</si>
  <si>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</si>
  <si>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</si>
  <si>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</si>
  <si>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</si>
  <si>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</si>
  <si>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</si>
  <si>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</si>
  <si>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</si>
  <si>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</si>
  <si>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</si>
  <si>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</si>
  <si>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</si>
  <si>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</si>
  <si>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</si>
  <si>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</si>
  <si>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</si>
  <si>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</si>
  <si>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Аппараты и устройства электрические</t>
  </si>
  <si>
    <t>Ограничитель ОПН-П/ЗЭУ-6/7,6/10/550 УХЛ1</t>
  </si>
  <si>
    <t>Шкаф RizurBox-C-7 610х470х470 мм</t>
  </si>
  <si>
    <t>Детали трубопроводов стальные</t>
  </si>
  <si>
    <t>Опора ОПП2-100.114</t>
  </si>
  <si>
    <t>ХМАО-Югра, Нижневартовский район, ПБ ЦТБ: склад 01_Труба НКТ и склад 26_Оборудование/материалы, максимальная удаленность 35 км от г. Нижневартовска</t>
  </si>
  <si>
    <t>ПШ 114(10К42)х89(10К42)-16-0,6-У</t>
  </si>
  <si>
    <t>ТШ 273(26К52)х168(14К52)-25-0,6-УХЛ</t>
  </si>
  <si>
    <t>ТШС 530(8К52)х273(8К48)-4,2-0,6-УХЛ</t>
  </si>
  <si>
    <t>Кабели и провода силовые</t>
  </si>
  <si>
    <t>Кабель ВБШвнг(A)-LS 3х2,5ок(N,PE)-0,66</t>
  </si>
  <si>
    <t>М</t>
  </si>
  <si>
    <t>Кабель ВБШвнг(A)-ХЛ 5х2,5ок(N,PE)-0,66</t>
  </si>
  <si>
    <t>Кабель ВВГнг(A)-ХЛ 2х10ок-1</t>
  </si>
  <si>
    <t>Кабель ВВГнг(A)-ХЛ 2х25ок(N,PE)-1</t>
  </si>
  <si>
    <t>Кабель ВВГнг(A)-ХЛ 3х10ок-1</t>
  </si>
  <si>
    <t>Кабель ВВГнг(A)-ХЛ 3х16ок(N,PE)-1,0</t>
  </si>
  <si>
    <t>Кабель ВВГнг(A)-ХЛ 3х6ок(N,PE)-0,66</t>
  </si>
  <si>
    <t>Кабель ИнСил-АПвВЭ-ХЛ 1х95мк/35-6</t>
  </si>
  <si>
    <t>Кабель силовой КГ-ХЛ 5х2,5</t>
  </si>
  <si>
    <t>Провод соединительный ПВС 3х2,5</t>
  </si>
  <si>
    <t>Конструкции и детали фундаментов</t>
  </si>
  <si>
    <t>Свая С35.10-1</t>
  </si>
  <si>
    <t>Свая С35.12-1</t>
  </si>
  <si>
    <t>Свая С35.8-1</t>
  </si>
  <si>
    <t>Оборудование пожарное</t>
  </si>
  <si>
    <t>Система противопожарная 21.1/15</t>
  </si>
  <si>
    <t>Приборы измерения/регулиров. температуры</t>
  </si>
  <si>
    <t>ТР01 1 F J 3 D1 1 I U X B (-50+120)C кмп</t>
  </si>
  <si>
    <t>Провода и кабели установочные, монтажные</t>
  </si>
  <si>
    <t>Кабель КИМВ-знг(A)-LS-УФ 4х1,0ож</t>
  </si>
  <si>
    <t>Кабель МКЭфШВзнг(A)-LS ХЛ 4х1,0 ок УФ</t>
  </si>
  <si>
    <t>Кабель МКЭфШВзнг(A)-LS-ХЛ 10х1,0 ок УФ</t>
  </si>
  <si>
    <t>КИМПсЭмфВнг(A)-LS-ЭХЛ-УФ 2х2х0,75ож</t>
  </si>
  <si>
    <t>МКПсЭфВм-знг(A)-HF-ХЛ 4х1,5 (ож)-660</t>
  </si>
  <si>
    <t>Трубы с антк/п покр, тепло/изол</t>
  </si>
  <si>
    <t>Труба б/ш г/д антк/п 219х18-13ХФА 2 Н-1</t>
  </si>
  <si>
    <t>Т</t>
  </si>
  <si>
    <t>ХМАО-Югра, Нижневартовский район, ПБ ЦТБ: склад 05_Электрооборудование и склад 15_Электрооборудование, максимальная удаленность 35 км от г. Нижневартовска</t>
  </si>
  <si>
    <t>ХМАО-Югра, Нижневартовский район, ПБ ЦТБ склад 15_Электрооборудование, максимальная удаленность 35 км от г. Нижневартовска</t>
  </si>
  <si>
    <t>ХМАО-Югра, Нижневартовский район, ПБ ЦТБ склад 04_СолЦемСтрМтр, максимальная удаленность 35 км от г. Нижневартовска</t>
  </si>
  <si>
    <t>ХМАО-Югра, Нижневартовский район, ПБ ЦТБ склад 08_Оборудование/материалы, максимальная удаленность 35 км от г. Нижневартовска</t>
  </si>
  <si>
    <t>ХМАО-Югра, Нижневартовский район, ПБ ЦТБ склад 05_Электрооборудование, максимальная удаленность 35 км от г. Нижневартовска</t>
  </si>
  <si>
    <t>ХМАО-Югра, Нижневартовский район, ПБ ЦТБ склад 02_Труба НефтеПроводная, максимальная удаленность 35 км от г. Нижневартовска</t>
  </si>
  <si>
    <t>ЛОТ № СНГ-НВЛ-01/11.25 (май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</si>
</sst>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51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50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50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49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155386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222061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155387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222062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79188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145863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79189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145864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120750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187425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120751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187426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44552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111227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44553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111228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158850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225525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158851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225526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82652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149327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82653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149328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tabSelected="1" view="pageBreakPreview" zoomScale="55" zoomScaleNormal="60" zoomScaleSheetLayoutView="55" workbookViewId="0">
      <selection activeCell="K18" sqref="K18"/>
    </sheetView>
  </sheetViews>
  <sheetFormatPr defaultRowHeight="15.75" x14ac:dyDescent="0.25"/>
  <cols>
    <col min="1" max="1" width="30.710937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5" t="s">
        <v>11</v>
      </c>
      <c r="C3" s="75"/>
      <c r="D3" s="75"/>
      <c r="E3" s="75"/>
      <c r="F3" s="75"/>
      <c r="G3" s="7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6" t="s">
        <v>20</v>
      </c>
      <c r="C5" s="76"/>
      <c r="D5" s="76"/>
      <c r="E5" s="76"/>
      <c r="F5" s="76"/>
      <c r="G5" s="76"/>
      <c r="H5" s="76"/>
      <c r="I5" s="76"/>
      <c r="J5" s="76"/>
      <c r="K5" s="76"/>
    </row>
    <row r="6" spans="1:13" s="16" customFormat="1" x14ac:dyDescent="0.25"/>
    <row r="7" spans="1:13" s="16" customFormat="1" ht="22.5" x14ac:dyDescent="0.3">
      <c r="A7" s="77" t="s">
        <v>79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4" t="s">
        <v>34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7.5" customHeight="1" x14ac:dyDescent="0.3">
      <c r="A12" s="78" t="s">
        <v>35</v>
      </c>
      <c r="B12" s="56">
        <v>1</v>
      </c>
      <c r="C12" s="59" t="s">
        <v>36</v>
      </c>
      <c r="D12" s="60">
        <v>20160454</v>
      </c>
      <c r="E12" s="80" t="s">
        <v>73</v>
      </c>
      <c r="F12" s="65" t="s">
        <v>31</v>
      </c>
      <c r="G12" s="67">
        <v>179</v>
      </c>
      <c r="H12" s="63">
        <v>864.66</v>
      </c>
      <c r="I12" s="64"/>
      <c r="J12" s="64">
        <f t="shared" ref="J12:J45" si="0">ROUND(I12*G12,2)</f>
        <v>0</v>
      </c>
      <c r="K12" s="64">
        <f t="shared" ref="K12:K45" si="1">L12-J12</f>
        <v>0</v>
      </c>
      <c r="L12" s="64">
        <f>ROUND(I12*G12*1.22,2)</f>
        <v>0</v>
      </c>
      <c r="M12" s="82" t="s">
        <v>22</v>
      </c>
    </row>
    <row r="13" spans="1:13" s="28" customFormat="1" ht="37.5" x14ac:dyDescent="0.3">
      <c r="A13" s="79"/>
      <c r="B13" s="70">
        <v>2</v>
      </c>
      <c r="C13" s="59" t="s">
        <v>37</v>
      </c>
      <c r="D13" s="60">
        <v>20250265</v>
      </c>
      <c r="E13" s="81"/>
      <c r="F13" s="65" t="s">
        <v>31</v>
      </c>
      <c r="G13" s="67">
        <v>1</v>
      </c>
      <c r="H13" s="63">
        <v>21619.99</v>
      </c>
      <c r="I13" s="64"/>
      <c r="J13" s="64">
        <f t="shared" si="0"/>
        <v>0</v>
      </c>
      <c r="K13" s="64">
        <f t="shared" si="1"/>
        <v>0</v>
      </c>
      <c r="L13" s="64">
        <f t="shared" ref="L13:L45" si="2">ROUND(I13*G13*1.22,2)</f>
        <v>0</v>
      </c>
      <c r="M13" s="83"/>
    </row>
    <row r="14" spans="1:13" s="28" customFormat="1" ht="18.75" customHeight="1" x14ac:dyDescent="0.3">
      <c r="A14" s="79" t="s">
        <v>38</v>
      </c>
      <c r="B14" s="56">
        <v>3</v>
      </c>
      <c r="C14" s="57" t="s">
        <v>39</v>
      </c>
      <c r="D14" s="58">
        <v>20716300</v>
      </c>
      <c r="E14" s="81" t="s">
        <v>40</v>
      </c>
      <c r="F14" s="61" t="s">
        <v>31</v>
      </c>
      <c r="G14" s="68">
        <v>12</v>
      </c>
      <c r="H14" s="63">
        <v>161.08000000000001</v>
      </c>
      <c r="I14" s="64"/>
      <c r="J14" s="64">
        <f t="shared" si="0"/>
        <v>0</v>
      </c>
      <c r="K14" s="64">
        <f t="shared" si="1"/>
        <v>0</v>
      </c>
      <c r="L14" s="64">
        <f>ROUND(I14*G14*1.22,2)</f>
        <v>0</v>
      </c>
      <c r="M14" s="83" t="s">
        <v>22</v>
      </c>
    </row>
    <row r="15" spans="1:13" s="28" customFormat="1" ht="37.5" x14ac:dyDescent="0.3">
      <c r="A15" s="79"/>
      <c r="B15" s="70">
        <v>4</v>
      </c>
      <c r="C15" s="57" t="s">
        <v>41</v>
      </c>
      <c r="D15" s="58">
        <v>20651061</v>
      </c>
      <c r="E15" s="81"/>
      <c r="F15" s="61" t="s">
        <v>31</v>
      </c>
      <c r="G15" s="68">
        <v>1</v>
      </c>
      <c r="H15" s="63">
        <v>1812.74</v>
      </c>
      <c r="I15" s="64"/>
      <c r="J15" s="64">
        <f t="shared" si="0"/>
        <v>0</v>
      </c>
      <c r="K15" s="64">
        <f t="shared" si="1"/>
        <v>0</v>
      </c>
      <c r="L15" s="64">
        <f t="shared" si="2"/>
        <v>0</v>
      </c>
      <c r="M15" s="83"/>
    </row>
    <row r="16" spans="1:13" s="28" customFormat="1" ht="37.5" x14ac:dyDescent="0.3">
      <c r="A16" s="79"/>
      <c r="B16" s="56">
        <v>5</v>
      </c>
      <c r="C16" s="59" t="s">
        <v>42</v>
      </c>
      <c r="D16" s="60">
        <v>20575830</v>
      </c>
      <c r="E16" s="81"/>
      <c r="F16" s="65" t="s">
        <v>31</v>
      </c>
      <c r="G16" s="67">
        <v>1</v>
      </c>
      <c r="H16" s="63">
        <v>27965.13</v>
      </c>
      <c r="I16" s="64"/>
      <c r="J16" s="64">
        <f t="shared" si="0"/>
        <v>0</v>
      </c>
      <c r="K16" s="64">
        <f t="shared" si="1"/>
        <v>0</v>
      </c>
      <c r="L16" s="64">
        <f t="shared" si="2"/>
        <v>0</v>
      </c>
      <c r="M16" s="83"/>
    </row>
    <row r="17" spans="1:13" s="28" customFormat="1" ht="37.5" x14ac:dyDescent="0.3">
      <c r="A17" s="79"/>
      <c r="B17" s="70">
        <v>6</v>
      </c>
      <c r="C17" s="57" t="s">
        <v>43</v>
      </c>
      <c r="D17" s="58">
        <v>21040761</v>
      </c>
      <c r="E17" s="81"/>
      <c r="F17" s="61" t="s">
        <v>31</v>
      </c>
      <c r="G17" s="68">
        <v>1</v>
      </c>
      <c r="H17" s="63">
        <v>38963.120000000003</v>
      </c>
      <c r="I17" s="64"/>
      <c r="J17" s="64">
        <f t="shared" si="0"/>
        <v>0</v>
      </c>
      <c r="K17" s="64">
        <f t="shared" si="1"/>
        <v>0</v>
      </c>
      <c r="L17" s="64">
        <f t="shared" si="2"/>
        <v>0</v>
      </c>
      <c r="M17" s="83"/>
    </row>
    <row r="18" spans="1:13" s="28" customFormat="1" ht="37.5" customHeight="1" x14ac:dyDescent="0.3">
      <c r="A18" s="79" t="s">
        <v>44</v>
      </c>
      <c r="B18" s="56">
        <v>7</v>
      </c>
      <c r="C18" s="57" t="s">
        <v>45</v>
      </c>
      <c r="D18" s="58">
        <v>20513533</v>
      </c>
      <c r="E18" s="81" t="s">
        <v>74</v>
      </c>
      <c r="F18" s="61" t="s">
        <v>46</v>
      </c>
      <c r="G18" s="62">
        <v>855</v>
      </c>
      <c r="H18" s="63">
        <v>72.959999999999994</v>
      </c>
      <c r="I18" s="64"/>
      <c r="J18" s="64">
        <f t="shared" si="0"/>
        <v>0</v>
      </c>
      <c r="K18" s="64">
        <f t="shared" si="1"/>
        <v>0</v>
      </c>
      <c r="L18" s="64">
        <f t="shared" si="2"/>
        <v>0</v>
      </c>
      <c r="M18" s="83" t="s">
        <v>22</v>
      </c>
    </row>
    <row r="19" spans="1:13" s="28" customFormat="1" ht="37.5" x14ac:dyDescent="0.3">
      <c r="A19" s="79"/>
      <c r="B19" s="70">
        <v>8</v>
      </c>
      <c r="C19" s="59" t="s">
        <v>47</v>
      </c>
      <c r="D19" s="60">
        <v>20658197</v>
      </c>
      <c r="E19" s="81"/>
      <c r="F19" s="65" t="s">
        <v>46</v>
      </c>
      <c r="G19" s="66">
        <v>16</v>
      </c>
      <c r="H19" s="63">
        <v>85.34</v>
      </c>
      <c r="I19" s="64"/>
      <c r="J19" s="64">
        <f t="shared" si="0"/>
        <v>0</v>
      </c>
      <c r="K19" s="64">
        <f t="shared" si="1"/>
        <v>0</v>
      </c>
      <c r="L19" s="64">
        <f t="shared" si="2"/>
        <v>0</v>
      </c>
      <c r="M19" s="83"/>
    </row>
    <row r="20" spans="1:13" s="28" customFormat="1" ht="18.75" x14ac:dyDescent="0.3">
      <c r="A20" s="79"/>
      <c r="B20" s="56">
        <v>9</v>
      </c>
      <c r="C20" s="57" t="s">
        <v>48</v>
      </c>
      <c r="D20" s="58">
        <v>21103035</v>
      </c>
      <c r="E20" s="81"/>
      <c r="F20" s="61" t="s">
        <v>46</v>
      </c>
      <c r="G20" s="62">
        <v>360</v>
      </c>
      <c r="H20" s="63">
        <v>217.04</v>
      </c>
      <c r="I20" s="64"/>
      <c r="J20" s="64">
        <f t="shared" si="0"/>
        <v>0</v>
      </c>
      <c r="K20" s="64">
        <f t="shared" si="1"/>
        <v>0</v>
      </c>
      <c r="L20" s="64">
        <f>ROUND(I20*G20*1.22,2)</f>
        <v>0</v>
      </c>
      <c r="M20" s="83"/>
    </row>
    <row r="21" spans="1:13" s="28" customFormat="1" ht="37.5" x14ac:dyDescent="0.3">
      <c r="A21" s="79"/>
      <c r="B21" s="70">
        <v>10</v>
      </c>
      <c r="C21" s="59" t="s">
        <v>49</v>
      </c>
      <c r="D21" s="60">
        <v>21103040</v>
      </c>
      <c r="E21" s="81"/>
      <c r="F21" s="65" t="s">
        <v>46</v>
      </c>
      <c r="G21" s="66">
        <v>788</v>
      </c>
      <c r="H21" s="63">
        <v>523.27</v>
      </c>
      <c r="I21" s="64"/>
      <c r="J21" s="64">
        <f t="shared" si="0"/>
        <v>0</v>
      </c>
      <c r="K21" s="64">
        <f t="shared" si="1"/>
        <v>0</v>
      </c>
      <c r="L21" s="64">
        <f t="shared" si="2"/>
        <v>0</v>
      </c>
      <c r="M21" s="83"/>
    </row>
    <row r="22" spans="1:13" s="28" customFormat="1" ht="18.75" x14ac:dyDescent="0.3">
      <c r="A22" s="79"/>
      <c r="B22" s="56">
        <v>11</v>
      </c>
      <c r="C22" s="57" t="s">
        <v>50</v>
      </c>
      <c r="D22" s="58">
        <v>21103038</v>
      </c>
      <c r="E22" s="81"/>
      <c r="F22" s="61" t="s">
        <v>46</v>
      </c>
      <c r="G22" s="62">
        <v>45</v>
      </c>
      <c r="H22" s="63">
        <v>302.99</v>
      </c>
      <c r="I22" s="64"/>
      <c r="J22" s="64">
        <f t="shared" si="0"/>
        <v>0</v>
      </c>
      <c r="K22" s="64">
        <f t="shared" si="1"/>
        <v>0</v>
      </c>
      <c r="L22" s="64">
        <f t="shared" si="2"/>
        <v>0</v>
      </c>
      <c r="M22" s="83"/>
    </row>
    <row r="23" spans="1:13" s="28" customFormat="1" ht="37.5" x14ac:dyDescent="0.3">
      <c r="A23" s="79"/>
      <c r="B23" s="70">
        <v>12</v>
      </c>
      <c r="C23" s="57" t="s">
        <v>51</v>
      </c>
      <c r="D23" s="58">
        <v>20355956</v>
      </c>
      <c r="E23" s="81"/>
      <c r="F23" s="61" t="s">
        <v>46</v>
      </c>
      <c r="G23" s="62">
        <v>485</v>
      </c>
      <c r="H23" s="63">
        <v>457.95</v>
      </c>
      <c r="I23" s="64"/>
      <c r="J23" s="64">
        <f t="shared" si="0"/>
        <v>0</v>
      </c>
      <c r="K23" s="64">
        <f t="shared" si="1"/>
        <v>0</v>
      </c>
      <c r="L23" s="64">
        <f t="shared" si="2"/>
        <v>0</v>
      </c>
      <c r="M23" s="83"/>
    </row>
    <row r="24" spans="1:13" s="28" customFormat="1" ht="37.5" x14ac:dyDescent="0.3">
      <c r="A24" s="79"/>
      <c r="B24" s="56">
        <v>13</v>
      </c>
      <c r="C24" s="59" t="s">
        <v>52</v>
      </c>
      <c r="D24" s="60">
        <v>21088880</v>
      </c>
      <c r="E24" s="81"/>
      <c r="F24" s="65" t="s">
        <v>46</v>
      </c>
      <c r="G24" s="66">
        <v>334</v>
      </c>
      <c r="H24" s="63">
        <v>187.29</v>
      </c>
      <c r="I24" s="64"/>
      <c r="J24" s="64">
        <f t="shared" si="0"/>
        <v>0</v>
      </c>
      <c r="K24" s="64">
        <f t="shared" si="1"/>
        <v>0</v>
      </c>
      <c r="L24" s="64">
        <f t="shared" si="2"/>
        <v>0</v>
      </c>
      <c r="M24" s="83"/>
    </row>
    <row r="25" spans="1:13" s="28" customFormat="1" ht="37.5" x14ac:dyDescent="0.3">
      <c r="A25" s="79"/>
      <c r="B25" s="70">
        <v>14</v>
      </c>
      <c r="C25" s="57" t="s">
        <v>53</v>
      </c>
      <c r="D25" s="58">
        <v>21103267</v>
      </c>
      <c r="E25" s="81"/>
      <c r="F25" s="61" t="s">
        <v>46</v>
      </c>
      <c r="G25" s="62">
        <v>1861</v>
      </c>
      <c r="H25" s="63">
        <v>597.04</v>
      </c>
      <c r="I25" s="64"/>
      <c r="J25" s="64">
        <f t="shared" si="0"/>
        <v>0</v>
      </c>
      <c r="K25" s="64">
        <f t="shared" si="1"/>
        <v>0</v>
      </c>
      <c r="L25" s="64">
        <f t="shared" si="2"/>
        <v>0</v>
      </c>
      <c r="M25" s="83"/>
    </row>
    <row r="26" spans="1:13" s="28" customFormat="1" ht="18.75" x14ac:dyDescent="0.3">
      <c r="A26" s="79"/>
      <c r="B26" s="56">
        <v>15</v>
      </c>
      <c r="C26" s="57" t="s">
        <v>54</v>
      </c>
      <c r="D26" s="58">
        <v>20158356</v>
      </c>
      <c r="E26" s="81"/>
      <c r="F26" s="61" t="s">
        <v>46</v>
      </c>
      <c r="G26" s="62">
        <v>205</v>
      </c>
      <c r="H26" s="63">
        <v>87.84</v>
      </c>
      <c r="I26" s="64"/>
      <c r="J26" s="64">
        <f t="shared" si="0"/>
        <v>0</v>
      </c>
      <c r="K26" s="64">
        <f t="shared" si="1"/>
        <v>0</v>
      </c>
      <c r="L26" s="64">
        <f t="shared" si="2"/>
        <v>0</v>
      </c>
      <c r="M26" s="83"/>
    </row>
    <row r="27" spans="1:13" s="28" customFormat="1" ht="18.75" x14ac:dyDescent="0.3">
      <c r="A27" s="79"/>
      <c r="B27" s="70">
        <v>16</v>
      </c>
      <c r="C27" s="59" t="s">
        <v>54</v>
      </c>
      <c r="D27" s="60">
        <v>20158356</v>
      </c>
      <c r="E27" s="81"/>
      <c r="F27" s="65" t="s">
        <v>46</v>
      </c>
      <c r="G27" s="66">
        <v>45</v>
      </c>
      <c r="H27" s="63">
        <v>154.27000000000001</v>
      </c>
      <c r="I27" s="64"/>
      <c r="J27" s="64">
        <f t="shared" si="0"/>
        <v>0</v>
      </c>
      <c r="K27" s="64">
        <f t="shared" si="1"/>
        <v>0</v>
      </c>
      <c r="L27" s="64">
        <f t="shared" si="2"/>
        <v>0</v>
      </c>
      <c r="M27" s="83"/>
    </row>
    <row r="28" spans="1:13" s="28" customFormat="1" ht="37.5" x14ac:dyDescent="0.3">
      <c r="A28" s="79"/>
      <c r="B28" s="56">
        <v>17</v>
      </c>
      <c r="C28" s="57" t="s">
        <v>55</v>
      </c>
      <c r="D28" s="58">
        <v>20198284</v>
      </c>
      <c r="E28" s="81"/>
      <c r="F28" s="61" t="s">
        <v>46</v>
      </c>
      <c r="G28" s="62">
        <v>300</v>
      </c>
      <c r="H28" s="63">
        <v>42.92</v>
      </c>
      <c r="I28" s="64"/>
      <c r="J28" s="64">
        <f t="shared" si="0"/>
        <v>0</v>
      </c>
      <c r="K28" s="64">
        <f t="shared" si="1"/>
        <v>0</v>
      </c>
      <c r="L28" s="64">
        <f t="shared" si="2"/>
        <v>0</v>
      </c>
      <c r="M28" s="83"/>
    </row>
    <row r="29" spans="1:13" s="28" customFormat="1" ht="37.5" x14ac:dyDescent="0.3">
      <c r="A29" s="79"/>
      <c r="B29" s="70">
        <v>18</v>
      </c>
      <c r="C29" s="57" t="s">
        <v>55</v>
      </c>
      <c r="D29" s="58">
        <v>20198284</v>
      </c>
      <c r="E29" s="81"/>
      <c r="F29" s="61" t="s">
        <v>46</v>
      </c>
      <c r="G29" s="62">
        <v>170</v>
      </c>
      <c r="H29" s="63">
        <v>43.7</v>
      </c>
      <c r="I29" s="64"/>
      <c r="J29" s="64">
        <f t="shared" si="0"/>
        <v>0</v>
      </c>
      <c r="K29" s="64">
        <f t="shared" si="1"/>
        <v>0</v>
      </c>
      <c r="L29" s="64">
        <f t="shared" si="2"/>
        <v>0</v>
      </c>
      <c r="M29" s="83"/>
    </row>
    <row r="30" spans="1:13" s="28" customFormat="1" ht="18.75" customHeight="1" x14ac:dyDescent="0.3">
      <c r="A30" s="79" t="s">
        <v>56</v>
      </c>
      <c r="B30" s="56">
        <v>19</v>
      </c>
      <c r="C30" s="59" t="s">
        <v>57</v>
      </c>
      <c r="D30" s="60">
        <v>20215080</v>
      </c>
      <c r="E30" s="81" t="s">
        <v>75</v>
      </c>
      <c r="F30" s="65" t="s">
        <v>31</v>
      </c>
      <c r="G30" s="67">
        <v>18</v>
      </c>
      <c r="H30" s="63">
        <v>23710.44</v>
      </c>
      <c r="I30" s="64"/>
      <c r="J30" s="64">
        <f t="shared" si="0"/>
        <v>0</v>
      </c>
      <c r="K30" s="64">
        <f t="shared" si="1"/>
        <v>0</v>
      </c>
      <c r="L30" s="64">
        <f t="shared" si="2"/>
        <v>0</v>
      </c>
      <c r="M30" s="83" t="s">
        <v>22</v>
      </c>
    </row>
    <row r="31" spans="1:13" s="28" customFormat="1" ht="18.75" x14ac:dyDescent="0.3">
      <c r="A31" s="79"/>
      <c r="B31" s="70">
        <v>20</v>
      </c>
      <c r="C31" s="57" t="s">
        <v>58</v>
      </c>
      <c r="D31" s="58">
        <v>21115178</v>
      </c>
      <c r="E31" s="81"/>
      <c r="F31" s="61" t="s">
        <v>31</v>
      </c>
      <c r="G31" s="68">
        <v>4</v>
      </c>
      <c r="H31" s="63">
        <v>37316.78</v>
      </c>
      <c r="I31" s="64"/>
      <c r="J31" s="64">
        <f t="shared" si="0"/>
        <v>0</v>
      </c>
      <c r="K31" s="64">
        <f t="shared" si="1"/>
        <v>0</v>
      </c>
      <c r="L31" s="64">
        <f t="shared" si="2"/>
        <v>0</v>
      </c>
      <c r="M31" s="83"/>
    </row>
    <row r="32" spans="1:13" s="28" customFormat="1" ht="18.75" x14ac:dyDescent="0.3">
      <c r="A32" s="79"/>
      <c r="B32" s="56">
        <v>21</v>
      </c>
      <c r="C32" s="57" t="s">
        <v>59</v>
      </c>
      <c r="D32" s="58">
        <v>20215120</v>
      </c>
      <c r="E32" s="81"/>
      <c r="F32" s="61" t="s">
        <v>31</v>
      </c>
      <c r="G32" s="68">
        <v>3</v>
      </c>
      <c r="H32" s="63">
        <v>19501.810000000001</v>
      </c>
      <c r="I32" s="64"/>
      <c r="J32" s="64">
        <f t="shared" si="0"/>
        <v>0</v>
      </c>
      <c r="K32" s="64">
        <f t="shared" si="1"/>
        <v>0</v>
      </c>
      <c r="L32" s="64">
        <f t="shared" si="2"/>
        <v>0</v>
      </c>
      <c r="M32" s="83"/>
    </row>
    <row r="33" spans="1:13" s="28" customFormat="1" ht="18.75" x14ac:dyDescent="0.3">
      <c r="A33" s="79"/>
      <c r="B33" s="70">
        <v>22</v>
      </c>
      <c r="C33" s="59" t="s">
        <v>59</v>
      </c>
      <c r="D33" s="60">
        <v>20215120</v>
      </c>
      <c r="E33" s="81"/>
      <c r="F33" s="65" t="s">
        <v>31</v>
      </c>
      <c r="G33" s="67">
        <v>3</v>
      </c>
      <c r="H33" s="63">
        <v>19673.169999999998</v>
      </c>
      <c r="I33" s="64"/>
      <c r="J33" s="64">
        <f t="shared" si="0"/>
        <v>0</v>
      </c>
      <c r="K33" s="64">
        <f t="shared" si="1"/>
        <v>0</v>
      </c>
      <c r="L33" s="64">
        <f t="shared" si="2"/>
        <v>0</v>
      </c>
      <c r="M33" s="83"/>
    </row>
    <row r="34" spans="1:13" s="28" customFormat="1" ht="18.75" x14ac:dyDescent="0.3">
      <c r="A34" s="79"/>
      <c r="B34" s="56">
        <v>23</v>
      </c>
      <c r="C34" s="57" t="s">
        <v>59</v>
      </c>
      <c r="D34" s="58">
        <v>20215120</v>
      </c>
      <c r="E34" s="81"/>
      <c r="F34" s="61" t="s">
        <v>31</v>
      </c>
      <c r="G34" s="68">
        <v>3</v>
      </c>
      <c r="H34" s="63">
        <v>20245.62</v>
      </c>
      <c r="I34" s="64"/>
      <c r="J34" s="64">
        <f t="shared" si="0"/>
        <v>0</v>
      </c>
      <c r="K34" s="64">
        <f t="shared" si="1"/>
        <v>0</v>
      </c>
      <c r="L34" s="64">
        <f t="shared" si="2"/>
        <v>0</v>
      </c>
      <c r="M34" s="83"/>
    </row>
    <row r="35" spans="1:13" s="28" customFormat="1" ht="18.75" x14ac:dyDescent="0.3">
      <c r="A35" s="79"/>
      <c r="B35" s="70">
        <v>24</v>
      </c>
      <c r="C35" s="59" t="s">
        <v>59</v>
      </c>
      <c r="D35" s="60">
        <v>20215120</v>
      </c>
      <c r="E35" s="81"/>
      <c r="F35" s="65" t="s">
        <v>31</v>
      </c>
      <c r="G35" s="67">
        <v>3</v>
      </c>
      <c r="H35" s="63">
        <v>23348.68</v>
      </c>
      <c r="I35" s="64"/>
      <c r="J35" s="64">
        <f t="shared" si="0"/>
        <v>0</v>
      </c>
      <c r="K35" s="64">
        <f t="shared" si="1"/>
        <v>0</v>
      </c>
      <c r="L35" s="64">
        <f t="shared" si="2"/>
        <v>0</v>
      </c>
      <c r="M35" s="83"/>
    </row>
    <row r="36" spans="1:13" s="28" customFormat="1" ht="93.75" x14ac:dyDescent="0.3">
      <c r="A36" s="69" t="s">
        <v>60</v>
      </c>
      <c r="B36" s="56">
        <v>25</v>
      </c>
      <c r="C36" s="57" t="s">
        <v>61</v>
      </c>
      <c r="D36" s="58">
        <v>20638175</v>
      </c>
      <c r="E36" s="70" t="s">
        <v>76</v>
      </c>
      <c r="F36" s="61" t="s">
        <v>31</v>
      </c>
      <c r="G36" s="68">
        <v>1</v>
      </c>
      <c r="H36" s="63">
        <v>188318.6</v>
      </c>
      <c r="I36" s="64"/>
      <c r="J36" s="64">
        <f t="shared" si="0"/>
        <v>0</v>
      </c>
      <c r="K36" s="64">
        <f t="shared" si="1"/>
        <v>0</v>
      </c>
      <c r="L36" s="64">
        <f t="shared" si="2"/>
        <v>0</v>
      </c>
      <c r="M36" s="71" t="s">
        <v>22</v>
      </c>
    </row>
    <row r="37" spans="1:13" s="28" customFormat="1" ht="93.75" x14ac:dyDescent="0.3">
      <c r="A37" s="69" t="s">
        <v>62</v>
      </c>
      <c r="B37" s="70">
        <v>26</v>
      </c>
      <c r="C37" s="57" t="s">
        <v>63</v>
      </c>
      <c r="D37" s="58">
        <v>21156106</v>
      </c>
      <c r="E37" s="70" t="s">
        <v>77</v>
      </c>
      <c r="F37" s="61" t="s">
        <v>33</v>
      </c>
      <c r="G37" s="68">
        <v>21</v>
      </c>
      <c r="H37" s="63">
        <v>18004.64</v>
      </c>
      <c r="I37" s="64"/>
      <c r="J37" s="64">
        <f t="shared" si="0"/>
        <v>0</v>
      </c>
      <c r="K37" s="64">
        <f t="shared" si="1"/>
        <v>0</v>
      </c>
      <c r="L37" s="64">
        <f t="shared" si="2"/>
        <v>0</v>
      </c>
      <c r="M37" s="71" t="s">
        <v>22</v>
      </c>
    </row>
    <row r="38" spans="1:13" s="28" customFormat="1" ht="37.5" customHeight="1" x14ac:dyDescent="0.3">
      <c r="A38" s="79" t="s">
        <v>64</v>
      </c>
      <c r="B38" s="56">
        <v>27</v>
      </c>
      <c r="C38" s="59" t="s">
        <v>65</v>
      </c>
      <c r="D38" s="60">
        <v>21140240</v>
      </c>
      <c r="E38" s="81" t="s">
        <v>74</v>
      </c>
      <c r="F38" s="65" t="s">
        <v>46</v>
      </c>
      <c r="G38" s="66">
        <v>261</v>
      </c>
      <c r="H38" s="63">
        <v>101.61</v>
      </c>
      <c r="I38" s="64"/>
      <c r="J38" s="64">
        <f t="shared" si="0"/>
        <v>0</v>
      </c>
      <c r="K38" s="64">
        <f t="shared" si="1"/>
        <v>0</v>
      </c>
      <c r="L38" s="64">
        <f t="shared" si="2"/>
        <v>0</v>
      </c>
      <c r="M38" s="83" t="s">
        <v>22</v>
      </c>
    </row>
    <row r="39" spans="1:13" s="28" customFormat="1" ht="37.5" x14ac:dyDescent="0.3">
      <c r="A39" s="79"/>
      <c r="B39" s="70">
        <v>28</v>
      </c>
      <c r="C39" s="57" t="s">
        <v>66</v>
      </c>
      <c r="D39" s="58">
        <v>21140418</v>
      </c>
      <c r="E39" s="81"/>
      <c r="F39" s="61" t="s">
        <v>46</v>
      </c>
      <c r="G39" s="62">
        <v>546</v>
      </c>
      <c r="H39" s="63">
        <v>103.87</v>
      </c>
      <c r="I39" s="64"/>
      <c r="J39" s="64">
        <f t="shared" si="0"/>
        <v>0</v>
      </c>
      <c r="K39" s="64">
        <f t="shared" si="1"/>
        <v>0</v>
      </c>
      <c r="L39" s="64">
        <f t="shared" si="2"/>
        <v>0</v>
      </c>
      <c r="M39" s="83"/>
    </row>
    <row r="40" spans="1:13" s="28" customFormat="1" ht="37.5" x14ac:dyDescent="0.3">
      <c r="A40" s="79"/>
      <c r="B40" s="56">
        <v>29</v>
      </c>
      <c r="C40" s="59" t="s">
        <v>67</v>
      </c>
      <c r="D40" s="60">
        <v>21140388</v>
      </c>
      <c r="E40" s="81"/>
      <c r="F40" s="65" t="s">
        <v>46</v>
      </c>
      <c r="G40" s="66">
        <v>262</v>
      </c>
      <c r="H40" s="63">
        <v>223.92</v>
      </c>
      <c r="I40" s="64"/>
      <c r="J40" s="64">
        <f t="shared" si="0"/>
        <v>0</v>
      </c>
      <c r="K40" s="64">
        <f t="shared" si="1"/>
        <v>0</v>
      </c>
      <c r="L40" s="64">
        <f t="shared" si="2"/>
        <v>0</v>
      </c>
      <c r="M40" s="83"/>
    </row>
    <row r="41" spans="1:13" s="28" customFormat="1" ht="37.5" x14ac:dyDescent="0.3">
      <c r="A41" s="79"/>
      <c r="B41" s="70">
        <v>30</v>
      </c>
      <c r="C41" s="57" t="s">
        <v>68</v>
      </c>
      <c r="D41" s="58">
        <v>21140238</v>
      </c>
      <c r="E41" s="81"/>
      <c r="F41" s="61" t="s">
        <v>46</v>
      </c>
      <c r="G41" s="62">
        <v>425</v>
      </c>
      <c r="H41" s="63">
        <v>116.32</v>
      </c>
      <c r="I41" s="64"/>
      <c r="J41" s="64">
        <f t="shared" si="0"/>
        <v>0</v>
      </c>
      <c r="K41" s="64">
        <f t="shared" si="1"/>
        <v>0</v>
      </c>
      <c r="L41" s="64">
        <f t="shared" si="2"/>
        <v>0</v>
      </c>
      <c r="M41" s="83"/>
    </row>
    <row r="42" spans="1:13" s="28" customFormat="1" ht="37.5" x14ac:dyDescent="0.3">
      <c r="A42" s="79"/>
      <c r="B42" s="56">
        <v>31</v>
      </c>
      <c r="C42" s="57" t="s">
        <v>69</v>
      </c>
      <c r="D42" s="58">
        <v>21149092</v>
      </c>
      <c r="E42" s="81"/>
      <c r="F42" s="61" t="s">
        <v>46</v>
      </c>
      <c r="G42" s="62">
        <v>463</v>
      </c>
      <c r="H42" s="63">
        <v>153.03</v>
      </c>
      <c r="I42" s="64"/>
      <c r="J42" s="64">
        <f t="shared" si="0"/>
        <v>0</v>
      </c>
      <c r="K42" s="64">
        <f t="shared" si="1"/>
        <v>0</v>
      </c>
      <c r="L42" s="64">
        <f t="shared" si="2"/>
        <v>0</v>
      </c>
      <c r="M42" s="83"/>
    </row>
    <row r="43" spans="1:13" s="28" customFormat="1" ht="37.5" customHeight="1" x14ac:dyDescent="0.3">
      <c r="A43" s="79" t="s">
        <v>70</v>
      </c>
      <c r="B43" s="70">
        <v>32</v>
      </c>
      <c r="C43" s="59" t="s">
        <v>71</v>
      </c>
      <c r="D43" s="60">
        <v>20708313</v>
      </c>
      <c r="E43" s="81" t="s">
        <v>78</v>
      </c>
      <c r="F43" s="65" t="s">
        <v>72</v>
      </c>
      <c r="G43" s="66">
        <v>0.11</v>
      </c>
      <c r="H43" s="63">
        <v>74140.789999999994</v>
      </c>
      <c r="I43" s="64"/>
      <c r="J43" s="64">
        <f t="shared" si="0"/>
        <v>0</v>
      </c>
      <c r="K43" s="64">
        <f t="shared" si="1"/>
        <v>0</v>
      </c>
      <c r="L43" s="64">
        <f t="shared" si="2"/>
        <v>0</v>
      </c>
      <c r="M43" s="83" t="s">
        <v>22</v>
      </c>
    </row>
    <row r="44" spans="1:13" s="28" customFormat="1" ht="37.5" x14ac:dyDescent="0.3">
      <c r="A44" s="79"/>
      <c r="B44" s="56">
        <v>33</v>
      </c>
      <c r="C44" s="57" t="s">
        <v>71</v>
      </c>
      <c r="D44" s="58">
        <v>20708313</v>
      </c>
      <c r="E44" s="81"/>
      <c r="F44" s="61" t="s">
        <v>72</v>
      </c>
      <c r="G44" s="62">
        <v>0.45500000000000002</v>
      </c>
      <c r="H44" s="63">
        <v>74140.789999999994</v>
      </c>
      <c r="I44" s="64"/>
      <c r="J44" s="64">
        <f t="shared" si="0"/>
        <v>0</v>
      </c>
      <c r="K44" s="64">
        <f t="shared" si="1"/>
        <v>0</v>
      </c>
      <c r="L44" s="64">
        <f t="shared" si="2"/>
        <v>0</v>
      </c>
      <c r="M44" s="83"/>
    </row>
    <row r="45" spans="1:13" s="28" customFormat="1" ht="37.5" x14ac:dyDescent="0.3">
      <c r="A45" s="79"/>
      <c r="B45" s="70">
        <v>34</v>
      </c>
      <c r="C45" s="57" t="s">
        <v>71</v>
      </c>
      <c r="D45" s="58">
        <v>20708313</v>
      </c>
      <c r="E45" s="81"/>
      <c r="F45" s="61" t="s">
        <v>72</v>
      </c>
      <c r="G45" s="62">
        <v>0.48599999999999999</v>
      </c>
      <c r="H45" s="63">
        <v>74140.789999999994</v>
      </c>
      <c r="I45" s="64"/>
      <c r="J45" s="64">
        <f t="shared" si="0"/>
        <v>0</v>
      </c>
      <c r="K45" s="64">
        <f t="shared" si="1"/>
        <v>0</v>
      </c>
      <c r="L45" s="64">
        <f t="shared" si="2"/>
        <v>0</v>
      </c>
      <c r="M45" s="83"/>
    </row>
    <row r="46" spans="1:13" s="35" customFormat="1" ht="35.25" customHeight="1" x14ac:dyDescent="0.3">
      <c r="A46" s="31"/>
      <c r="B46" s="31"/>
      <c r="C46" s="32" t="s">
        <v>2</v>
      </c>
      <c r="D46" s="48"/>
      <c r="E46" s="54"/>
      <c r="F46" s="33"/>
      <c r="G46" s="55">
        <f>SUM(G12:G45)</f>
        <v>7673.0509999999995</v>
      </c>
      <c r="H46" s="49"/>
      <c r="I46" s="34"/>
      <c r="J46" s="34">
        <f>SUM(J12:J33)</f>
        <v>0</v>
      </c>
      <c r="K46" s="34">
        <f>SUM(K12:K33)</f>
        <v>0</v>
      </c>
      <c r="L46" s="34">
        <f>SUM(L12:L33)</f>
        <v>0</v>
      </c>
      <c r="M46" s="51"/>
    </row>
    <row r="47" spans="1:13" s="28" customFormat="1" ht="32.25" customHeight="1" x14ac:dyDescent="0.3">
      <c r="A47" s="36" t="s">
        <v>32</v>
      </c>
      <c r="B47" s="37"/>
      <c r="C47" s="37"/>
      <c r="D47" s="39"/>
      <c r="E47" s="53"/>
    </row>
    <row r="48" spans="1:13" ht="18.75" x14ac:dyDescent="0.3">
      <c r="A48" s="28"/>
      <c r="B48" s="28"/>
      <c r="C48" s="28"/>
      <c r="D48" s="43"/>
      <c r="E48" s="28"/>
      <c r="F48" s="28"/>
      <c r="G48" s="28"/>
      <c r="H48" s="28"/>
      <c r="I48" s="28"/>
      <c r="J48" s="28"/>
      <c r="K48" s="28"/>
      <c r="L48" s="28"/>
      <c r="M48" s="28"/>
    </row>
    <row r="49" spans="1:12" s="17" customFormat="1" ht="23.25" x14ac:dyDescent="0.25">
      <c r="A49" s="3" t="s">
        <v>29</v>
      </c>
      <c r="B49" s="11"/>
      <c r="C49" s="11"/>
      <c r="D49" s="11"/>
      <c r="E49" s="11"/>
      <c r="F49" s="11"/>
      <c r="G49" s="11"/>
      <c r="H49" s="11"/>
      <c r="I49" s="11"/>
      <c r="J49" s="11"/>
      <c r="L49" s="18"/>
    </row>
    <row r="50" spans="1:12" s="17" customFormat="1" ht="48" customHeight="1" x14ac:dyDescent="0.25">
      <c r="A50" s="72" t="s">
        <v>28</v>
      </c>
      <c r="B50" s="72"/>
      <c r="C50" s="72"/>
      <c r="D50" s="72"/>
      <c r="E50" s="72"/>
      <c r="F50" s="72"/>
      <c r="G50" s="73"/>
      <c r="H50" s="73"/>
      <c r="I50" s="73"/>
      <c r="J50" s="73"/>
      <c r="K50" s="73"/>
      <c r="L50" s="1"/>
    </row>
    <row r="51" spans="1:12" x14ac:dyDescent="0.25">
      <c r="A51" s="50"/>
      <c r="B51" s="50"/>
      <c r="C51" s="50"/>
      <c r="D51" s="50"/>
      <c r="E51" s="50"/>
    </row>
    <row r="52" spans="1:12" s="3" customFormat="1" ht="18.75" x14ac:dyDescent="0.25">
      <c r="A52" s="3" t="s">
        <v>3</v>
      </c>
    </row>
    <row r="53" spans="1:12" s="3" customFormat="1" ht="18.75" x14ac:dyDescent="0.25">
      <c r="A53" s="2" t="s">
        <v>4</v>
      </c>
    </row>
    <row r="54" spans="1:12" s="3" customFormat="1" ht="20.25" x14ac:dyDescent="0.25">
      <c r="A54" s="7"/>
      <c r="B54" s="2"/>
    </row>
    <row r="55" spans="1:12" s="3" customFormat="1" ht="20.25" x14ac:dyDescent="0.25">
      <c r="A55" s="7"/>
      <c r="B55" s="2"/>
    </row>
    <row r="56" spans="1:12" s="3" customFormat="1" ht="18.75" x14ac:dyDescent="0.25">
      <c r="C56" s="4"/>
      <c r="D56" s="2"/>
    </row>
    <row r="57" spans="1:12" s="3" customFormat="1" ht="18.75" x14ac:dyDescent="0.3">
      <c r="B57" s="3" t="s">
        <v>27</v>
      </c>
      <c r="C57" s="19"/>
      <c r="D57" s="5" t="s">
        <v>5</v>
      </c>
    </row>
    <row r="58" spans="1:12" s="22" customFormat="1" ht="37.5" x14ac:dyDescent="0.25">
      <c r="C58" s="21" t="s">
        <v>6</v>
      </c>
      <c r="D58" s="20"/>
      <c r="E58" s="40" t="s">
        <v>7</v>
      </c>
      <c r="F58" s="22" t="s">
        <v>13</v>
      </c>
    </row>
    <row r="59" spans="1:12" s="3" customFormat="1" ht="18.75" x14ac:dyDescent="0.25">
      <c r="D59" s="2"/>
    </row>
    <row r="60" spans="1:12" s="3" customFormat="1" ht="18.75" x14ac:dyDescent="0.25">
      <c r="C60" s="3" t="s">
        <v>8</v>
      </c>
    </row>
    <row r="61" spans="1:12" s="3" customFormat="1" ht="18.75" x14ac:dyDescent="0.25">
      <c r="C61" s="6"/>
      <c r="E61" s="41" t="s">
        <v>9</v>
      </c>
    </row>
  </sheetData>
  <autoFilter ref="A11:M11"/>
  <mergeCells count="23">
    <mergeCell ref="M30:M35"/>
    <mergeCell ref="A38:A42"/>
    <mergeCell ref="E38:E42"/>
    <mergeCell ref="M38:M42"/>
    <mergeCell ref="A43:A45"/>
    <mergeCell ref="E43:E45"/>
    <mergeCell ref="M43:M45"/>
    <mergeCell ref="A50:K50"/>
    <mergeCell ref="A9:M9"/>
    <mergeCell ref="B3:G3"/>
    <mergeCell ref="B5:K5"/>
    <mergeCell ref="A7:K7"/>
    <mergeCell ref="A12:A13"/>
    <mergeCell ref="E12:E13"/>
    <mergeCell ref="M12:M13"/>
    <mergeCell ref="A14:A17"/>
    <mergeCell ref="E14:E17"/>
    <mergeCell ref="M14:M17"/>
    <mergeCell ref="A18:A29"/>
    <mergeCell ref="E18:E29"/>
    <mergeCell ref="M18:M29"/>
    <mergeCell ref="A30:A35"/>
    <mergeCell ref="E30:E35"/>
  </mergeCells>
  <printOptions horizontalCentered="1"/>
  <pageMargins left="0.39370078740157483" right="0.39370078740157483" top="0.59055118110236227" bottom="0.39370078740157483" header="0" footer="0"/>
  <pageSetup paperSize="9" scale="44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2026-05-21T04:17:53Z</dcterms:modified>
</cp:coreProperties>
</file>